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D14" i="1" l="1"/>
  <c r="AC14" i="1"/>
  <c r="AB14" i="1"/>
  <c r="AC6" i="1"/>
  <c r="AC5" i="1"/>
  <c r="AC4" i="1"/>
  <c r="Y15" i="1"/>
  <c r="AA14" i="1"/>
  <c r="Z14" i="1"/>
  <c r="Y14" i="1"/>
  <c r="Z15" i="1"/>
  <c r="AA15" i="1"/>
  <c r="AB15" i="1"/>
  <c r="AC15" i="1"/>
  <c r="AD15" i="1"/>
  <c r="AD17" i="1"/>
  <c r="AC17" i="1"/>
  <c r="AB17" i="1"/>
  <c r="AA17" i="1"/>
  <c r="Z17" i="1"/>
  <c r="Y17" i="1"/>
</calcChain>
</file>

<file path=xl/sharedStrings.xml><?xml version="1.0" encoding="utf-8"?>
<sst xmlns="http://schemas.openxmlformats.org/spreadsheetml/2006/main" count="63" uniqueCount="59">
  <si>
    <t>Eppi ID</t>
  </si>
  <si>
    <t>TITLE</t>
  </si>
  <si>
    <t>AUTHOR</t>
  </si>
  <si>
    <t>JOURNAL</t>
  </si>
  <si>
    <t>YEAR</t>
  </si>
  <si>
    <t>VOLUME</t>
  </si>
  <si>
    <t>PAGE START-PAGE END</t>
  </si>
  <si>
    <t>AUTHOR E-MAIL</t>
  </si>
  <si>
    <t>STUDY COUNTRY</t>
  </si>
  <si>
    <t>LOCATION SITE/NAME</t>
  </si>
  <si>
    <t>LATITUDE</t>
  </si>
  <si>
    <t>LONGITUDE</t>
  </si>
  <si>
    <t>KÖPPEN CLIMATE ZONE</t>
  </si>
  <si>
    <t>Regional Study of No-Till Impacts on Near-Surface
Aggregate Properties that Influence Soil Erodibility</t>
  </si>
  <si>
    <t xml:space="preserve">Blanco-Canqui H ; Mikha M M; Benjamin J G; Stone L R; Schlegel A J; Lyon D J; Vigil M F; Stahlman P W; </t>
  </si>
  <si>
    <t>Soil Science Society of America Journal</t>
  </si>
  <si>
    <t>1361-1368</t>
  </si>
  <si>
    <t>hblanco@ksu.edu</t>
  </si>
  <si>
    <t>USA</t>
  </si>
  <si>
    <t>Cfa</t>
  </si>
  <si>
    <t>INTERVENTION (crop rotation / fertiliser / amendments / catch crop / tillage / multiple / farming system)</t>
  </si>
  <si>
    <t>NUMBER OF TREATMENTS</t>
  </si>
  <si>
    <t>WHICH TREATMENTS</t>
  </si>
  <si>
    <t>tillage</t>
  </si>
  <si>
    <t>no tillage / reduced tillage / conventional tillage</t>
  </si>
  <si>
    <t>DATA LOCATION</t>
  </si>
  <si>
    <t>BULK DENSITY (measured / calculated / not present)</t>
  </si>
  <si>
    <t>VARIANCE PRESENTED</t>
  </si>
  <si>
    <t>Variability Measure</t>
  </si>
  <si>
    <t>CRITICAL APPRAISAL, PRELIMINARY COMMENT</t>
  </si>
  <si>
    <t>Figure 6</t>
  </si>
  <si>
    <t>not reported</t>
  </si>
  <si>
    <t>LSD</t>
  </si>
  <si>
    <t>Seems OK</t>
  </si>
  <si>
    <t>Figure 6. Mean soil organic C by depth and tillage system for four soils in
the central Great Plains. Errors bars are the LSD values for comparing
differences in KE for each depth interval</t>
  </si>
  <si>
    <t>Hays, Kansas (see Table 1, only location within the right climate zone)</t>
  </si>
  <si>
    <t>SOC (g/kg)</t>
  </si>
  <si>
    <t>Depth (cm)</t>
  </si>
  <si>
    <t>MP</t>
  </si>
  <si>
    <t>RT</t>
  </si>
  <si>
    <t>NT</t>
  </si>
  <si>
    <t>LSD(0.05)</t>
  </si>
  <si>
    <t>Data extracted for Hays only</t>
  </si>
  <si>
    <t>Bulk density not measured</t>
  </si>
  <si>
    <t>Th e MP treatment, which waspracticed at Akron and Sidney, was plowed with a moldboard plow. Th eCT treatment used a sweep plow at Akron and Tribune and a tandemdisk at Hays. Similarly, tillage tools used for RT diff ered among sites.Within each site, RT diff ered from the CT treatment in that it receivedfewer annual tillage operations. For example, at Tribune, RT receivedabout half the number of tillage operations of CT. Th e NT treatmentwas not tilled at any site and weeds were controlled using herbicides. Inthis study, for discussion purposes, tillage intensity was considered moreimportant than tillage type. Tillage intensities were in the order of: MP&gt; CT &gt; RT &gt; NT at Akron, CT &gt; RT &gt; NT at Hays and Tribune, andMP &gt; RT &gt; NT at Sidney. Where diff erences in measured soil parametersbetween MP and CT were not signifi cant, MP and CT weretermed “plowed” soils. Because of diff erences in tillage type among soils,results were discussed by soil. Th e crop rotations were common to theregion and included winter wheat [Triticum aestivum (L.)]-grain sorghum[Sorghum bicolor (L.) Moench]-fallow at Hays and Tribune and winter wheat-fallow at Akron and Sidney. Further details onsoil management for the experimental sites are discussed byLyon et al. (1998) and McVay et al. (2006).</t>
  </si>
  <si>
    <t>ES</t>
  </si>
  <si>
    <t>0-2</t>
  </si>
  <si>
    <t>2-5</t>
  </si>
  <si>
    <t>5-10</t>
  </si>
  <si>
    <t>0-15</t>
  </si>
  <si>
    <t>mean</t>
  </si>
  <si>
    <t>SD</t>
  </si>
  <si>
    <t>n</t>
  </si>
  <si>
    <t>Depth correction</t>
  </si>
  <si>
    <t>CT</t>
  </si>
  <si>
    <t>NT-CT</t>
  </si>
  <si>
    <t>RT-CT</t>
  </si>
  <si>
    <t>NT-RT</t>
  </si>
  <si>
    <t>t(9df)</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</si>
</sst>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8">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4" fillId="0" borderId="0" xfId="1" applyFont="1" applyFill="1" applyAlignment="1"/>
    <xf numFmtId="0" fontId="2" fillId="0" borderId="0" xfId="0" quotePrefix="1" applyNumberFormat="1" applyFont="1" applyFill="1" applyAlignment="1"/>
    <xf numFmtId="0" fontId="2" fillId="0" borderId="0" xfId="0" applyFont="1" applyFill="1" applyBorder="1" applyAlignment="1">
      <alignment vertical="top"/>
    </xf>
    <xf numFmtId="0" fontId="0" fillId="0" borderId="0" xfId="0" quotePrefix="1"/>
    <xf numFmtId="0" fontId="6" fillId="2" borderId="0" xfId="0" applyFont="1" applyFill="1"/>
    <xf numFmtId="0" fontId="7" fillId="0" borderId="0" xfId="0" applyFont="1"/>
    <xf numFmtId="0" fontId="0" fillId="0" borderId="0" xfId="0" applyAlignment="1">
      <alignment wrapText="1"/>
    </xf>
  </cellXfs>
  <cellStyles count="8">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10</xdr:row>
      <xdr:rowOff>12700</xdr:rowOff>
    </xdr:from>
    <xdr:to>
      <xdr:col>17</xdr:col>
      <xdr:colOff>88900</xdr:colOff>
      <xdr:row>16</xdr:row>
      <xdr:rowOff>127000</xdr:rowOff>
    </xdr:to>
    <xdr:grpSp>
      <xdr:nvGrpSpPr>
        <xdr:cNvPr id="4" name="Group 3"/>
        <xdr:cNvGrpSpPr/>
      </xdr:nvGrpSpPr>
      <xdr:grpSpPr>
        <a:xfrm>
          <a:off x="0" y="1917700"/>
          <a:ext cx="14338300" cy="1257300"/>
          <a:chOff x="0" y="1308100"/>
          <a:chExt cx="14122400" cy="1257300"/>
        </a:xfrm>
      </xdr:grpSpPr>
      <xdr:pic>
        <xdr:nvPicPr>
          <xdr:cNvPr id="2" name="Picture 1"/>
          <xdr:cNvPicPr>
            <a:picLocks noChangeAspect="1"/>
          </xdr:cNvPicPr>
        </xdr:nvPicPr>
        <xdr:blipFill>
          <a:blip xmlns:r="http://schemas.openxmlformats.org/officeDocument/2006/relationships" r:embed="rId1"/>
          <a:stretch>
            <a:fillRect/>
          </a:stretch>
        </xdr:blipFill>
        <xdr:spPr>
          <a:xfrm>
            <a:off x="38100" y="1701800"/>
            <a:ext cx="14084300" cy="863600"/>
          </a:xfrm>
          <a:prstGeom prst="rect">
            <a:avLst/>
          </a:prstGeom>
        </xdr:spPr>
      </xdr:pic>
      <xdr:pic>
        <xdr:nvPicPr>
          <xdr:cNvPr id="3" name="Picture 2"/>
          <xdr:cNvPicPr>
            <a:picLocks noChangeAspect="1"/>
          </xdr:cNvPicPr>
        </xdr:nvPicPr>
        <xdr:blipFill>
          <a:blip xmlns:r="http://schemas.openxmlformats.org/officeDocument/2006/relationships" r:embed="rId2"/>
          <a:stretch>
            <a:fillRect/>
          </a:stretch>
        </xdr:blipFill>
        <xdr:spPr>
          <a:xfrm>
            <a:off x="0" y="1308100"/>
            <a:ext cx="14020800" cy="431800"/>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hblanco@ksu.edu"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7"/>
  <sheetViews>
    <sheetView tabSelected="1" topLeftCell="P1" workbookViewId="0">
      <selection activeCell="AE14" sqref="AE14"/>
    </sheetView>
  </sheetViews>
  <sheetFormatPr baseColWidth="10" defaultColWidth="11" defaultRowHeight="15" x14ac:dyDescent="0"/>
  <sheetData>
    <row r="1" spans="1:30">
      <c r="A1" s="1" t="s">
        <v>0</v>
      </c>
      <c r="B1" s="2" t="s">
        <v>1</v>
      </c>
      <c r="C1" s="1" t="s">
        <v>2</v>
      </c>
      <c r="D1" s="1" t="s">
        <v>3</v>
      </c>
      <c r="E1" s="1" t="s">
        <v>4</v>
      </c>
      <c r="F1" s="1" t="s">
        <v>5</v>
      </c>
      <c r="G1" s="3" t="s">
        <v>6</v>
      </c>
      <c r="H1" s="1" t="s">
        <v>7</v>
      </c>
      <c r="I1" s="1" t="s">
        <v>8</v>
      </c>
      <c r="J1" s="1" t="s">
        <v>9</v>
      </c>
      <c r="K1" s="4" t="s">
        <v>10</v>
      </c>
      <c r="L1" s="4" t="s">
        <v>11</v>
      </c>
      <c r="M1" s="1" t="s">
        <v>12</v>
      </c>
      <c r="N1" s="1" t="s">
        <v>20</v>
      </c>
      <c r="O1" s="1" t="s">
        <v>21</v>
      </c>
      <c r="P1" s="1" t="s">
        <v>22</v>
      </c>
      <c r="Q1" s="1" t="s">
        <v>25</v>
      </c>
      <c r="R1" s="1" t="s">
        <v>26</v>
      </c>
      <c r="S1" s="1" t="s">
        <v>27</v>
      </c>
      <c r="T1" s="1" t="s">
        <v>28</v>
      </c>
      <c r="U1" s="1" t="s">
        <v>29</v>
      </c>
      <c r="W1" s="10" t="s">
        <v>34</v>
      </c>
    </row>
    <row r="2" spans="1:30">
      <c r="A2" s="5">
        <v>10245628</v>
      </c>
      <c r="B2" s="6" t="s">
        <v>13</v>
      </c>
      <c r="C2" s="5" t="s">
        <v>14</v>
      </c>
      <c r="D2" s="5" t="s">
        <v>15</v>
      </c>
      <c r="E2" s="5">
        <v>2009</v>
      </c>
      <c r="F2" s="5">
        <v>73</v>
      </c>
      <c r="G2" s="7" t="s">
        <v>16</v>
      </c>
      <c r="H2" s="8" t="s">
        <v>17</v>
      </c>
      <c r="I2" s="5" t="s">
        <v>18</v>
      </c>
      <c r="J2" s="5" t="s">
        <v>35</v>
      </c>
      <c r="K2" s="9">
        <v>38.5</v>
      </c>
      <c r="L2" s="9">
        <v>-99.19</v>
      </c>
      <c r="M2" s="5" t="s">
        <v>19</v>
      </c>
      <c r="N2" s="5" t="s">
        <v>23</v>
      </c>
      <c r="O2" s="5">
        <v>3</v>
      </c>
      <c r="P2" s="5" t="s">
        <v>24</v>
      </c>
      <c r="Q2" s="5" t="s">
        <v>30</v>
      </c>
      <c r="R2" s="5" t="s">
        <v>31</v>
      </c>
      <c r="S2" s="5" t="s">
        <v>32</v>
      </c>
      <c r="T2" s="5" t="s">
        <v>32</v>
      </c>
      <c r="U2" s="5" t="s">
        <v>33</v>
      </c>
      <c r="W2" s="5" t="s">
        <v>36</v>
      </c>
    </row>
    <row r="3" spans="1:30">
      <c r="W3" t="s">
        <v>37</v>
      </c>
      <c r="X3" t="s">
        <v>38</v>
      </c>
      <c r="Y3" t="s">
        <v>39</v>
      </c>
      <c r="Z3" t="s">
        <v>40</v>
      </c>
      <c r="AA3" t="s">
        <v>41</v>
      </c>
      <c r="AB3" t="s">
        <v>58</v>
      </c>
      <c r="AC3" t="s">
        <v>51</v>
      </c>
    </row>
    <row r="4" spans="1:30">
      <c r="A4" s="14" t="s">
        <v>44</v>
      </c>
      <c r="B4" s="14"/>
      <c r="C4" s="14"/>
      <c r="D4" s="14"/>
      <c r="E4" s="14"/>
      <c r="F4" s="14"/>
      <c r="G4" s="14"/>
      <c r="H4" s="14"/>
      <c r="I4" s="14"/>
      <c r="J4" s="14"/>
      <c r="K4" s="14"/>
      <c r="L4" s="14"/>
      <c r="M4" s="14"/>
      <c r="N4" s="14"/>
      <c r="O4" s="14"/>
      <c r="P4" s="14"/>
      <c r="Q4" s="14"/>
      <c r="R4" s="14"/>
      <c r="S4" s="14"/>
      <c r="V4" t="s">
        <v>46</v>
      </c>
      <c r="W4">
        <v>1</v>
      </c>
      <c r="X4">
        <v>13.030617555083399</v>
      </c>
      <c r="Y4">
        <v>10.7334809386264</v>
      </c>
      <c r="Z4">
        <v>19.618138741018299</v>
      </c>
      <c r="AA4">
        <v>3.6851137475830091</v>
      </c>
      <c r="AB4" s="13">
        <v>2.2621571600000001</v>
      </c>
      <c r="AC4">
        <f>SQRT((AA4/$AB$4)^2/(1/4+1/4))</f>
        <v>2.3037912364671578</v>
      </c>
    </row>
    <row r="5" spans="1:30">
      <c r="A5" s="14"/>
      <c r="B5" s="14"/>
      <c r="C5" s="14"/>
      <c r="D5" s="14"/>
      <c r="E5" s="14"/>
      <c r="F5" s="14"/>
      <c r="G5" s="14"/>
      <c r="H5" s="14"/>
      <c r="I5" s="14"/>
      <c r="J5" s="14"/>
      <c r="K5" s="14"/>
      <c r="L5" s="14"/>
      <c r="M5" s="14"/>
      <c r="N5" s="14"/>
      <c r="O5" s="14"/>
      <c r="P5" s="14"/>
      <c r="Q5" s="14"/>
      <c r="R5" s="14"/>
      <c r="S5" s="14"/>
      <c r="V5" s="11" t="s">
        <v>47</v>
      </c>
      <c r="W5">
        <v>3.5</v>
      </c>
      <c r="X5">
        <v>13.879345205413999</v>
      </c>
      <c r="Y5">
        <v>12.818993339858199</v>
      </c>
      <c r="Z5">
        <v>14.6363097085292</v>
      </c>
      <c r="AA5">
        <v>2.9279988541691502</v>
      </c>
      <c r="AC5">
        <f t="shared" ref="AC5" si="0">SQRT((AA5/$AB$4)^2/(1/4+1/4))</f>
        <v>1.8304721543656561</v>
      </c>
    </row>
    <row r="6" spans="1:30">
      <c r="A6" s="14"/>
      <c r="B6" s="14"/>
      <c r="C6" s="14"/>
      <c r="D6" s="14"/>
      <c r="E6" s="14"/>
      <c r="F6" s="14"/>
      <c r="G6" s="14"/>
      <c r="H6" s="14"/>
      <c r="I6" s="14"/>
      <c r="J6" s="14"/>
      <c r="K6" s="14"/>
      <c r="L6" s="14"/>
      <c r="M6" s="14"/>
      <c r="N6" s="14"/>
      <c r="O6" s="14"/>
      <c r="P6" s="14"/>
      <c r="Q6" s="14"/>
      <c r="R6" s="14"/>
      <c r="S6" s="14"/>
      <c r="V6" s="11" t="s">
        <v>48</v>
      </c>
      <c r="W6">
        <v>7.5</v>
      </c>
      <c r="X6">
        <v>13.223016877133499</v>
      </c>
      <c r="Y6">
        <v>12.0617531211954</v>
      </c>
      <c r="Z6">
        <v>11.0268924112577</v>
      </c>
      <c r="AA6">
        <v>1.1105822252989892</v>
      </c>
      <c r="AC6">
        <f>SQRT((AA6/$AB$4)^2/(1/4+1/4))</f>
        <v>0.69429324934626668</v>
      </c>
    </row>
    <row r="7" spans="1:30">
      <c r="A7" s="14"/>
      <c r="B7" s="14"/>
      <c r="C7" s="14"/>
      <c r="D7" s="14"/>
      <c r="E7" s="14"/>
      <c r="F7" s="14"/>
      <c r="G7" s="14"/>
      <c r="H7" s="14"/>
      <c r="I7" s="14"/>
      <c r="J7" s="14"/>
      <c r="K7" s="14"/>
      <c r="L7" s="14"/>
      <c r="M7" s="14"/>
      <c r="N7" s="14"/>
      <c r="O7" s="14"/>
      <c r="P7" s="14"/>
      <c r="Q7" s="14"/>
      <c r="R7" s="14"/>
      <c r="S7" s="14"/>
      <c r="W7" t="s">
        <v>42</v>
      </c>
    </row>
    <row r="8" spans="1:30">
      <c r="A8" s="14"/>
      <c r="B8" s="14"/>
      <c r="C8" s="14"/>
      <c r="D8" s="14"/>
      <c r="E8" s="14"/>
      <c r="F8" s="14"/>
      <c r="G8" s="14"/>
      <c r="H8" s="14"/>
      <c r="I8" s="14"/>
      <c r="J8" s="14"/>
      <c r="K8" s="14"/>
      <c r="L8" s="14"/>
      <c r="M8" s="14"/>
      <c r="N8" s="14"/>
      <c r="O8" s="14"/>
      <c r="P8" s="14"/>
      <c r="Q8" s="14"/>
      <c r="R8" s="14"/>
      <c r="S8" s="14"/>
    </row>
    <row r="9" spans="1:30">
      <c r="A9" s="14"/>
      <c r="B9" s="14"/>
      <c r="C9" s="14"/>
      <c r="D9" s="14"/>
      <c r="E9" s="14"/>
      <c r="F9" s="14"/>
      <c r="G9" s="14"/>
      <c r="H9" s="14"/>
      <c r="I9" s="14"/>
      <c r="J9" s="14"/>
      <c r="K9" s="14"/>
      <c r="L9" s="14"/>
      <c r="M9" s="14"/>
      <c r="N9" s="14"/>
      <c r="O9" s="14"/>
      <c r="P9" s="14"/>
      <c r="Q9" s="14"/>
      <c r="R9" s="14"/>
      <c r="S9" s="14"/>
    </row>
    <row r="10" spans="1:30">
      <c r="W10" t="s">
        <v>43</v>
      </c>
    </row>
    <row r="13" spans="1:30">
      <c r="W13" t="s">
        <v>45</v>
      </c>
      <c r="Y13" t="s">
        <v>40</v>
      </c>
      <c r="Z13" t="s">
        <v>39</v>
      </c>
      <c r="AA13" t="s">
        <v>54</v>
      </c>
      <c r="AB13" s="12" t="s">
        <v>55</v>
      </c>
      <c r="AC13" s="12" t="s">
        <v>56</v>
      </c>
      <c r="AD13" s="12" t="s">
        <v>57</v>
      </c>
    </row>
    <row r="14" spans="1:30">
      <c r="W14" t="s">
        <v>49</v>
      </c>
      <c r="X14" t="s">
        <v>50</v>
      </c>
      <c r="Y14">
        <f>(Z4*2+Z5*3+Z6*5)/10</f>
        <v>13.82796686639127</v>
      </c>
      <c r="Z14">
        <f>(Y4*2+Y5*3+Y6*5)/10</f>
        <v>12.023270750280441</v>
      </c>
      <c r="AA14">
        <f>(X4*2+X5*3+X6*5)/10</f>
        <v>13.381435511207631</v>
      </c>
      <c r="AB14" s="12">
        <f>Y14-AA14</f>
        <v>0.44653135518363918</v>
      </c>
      <c r="AC14" s="12">
        <f>Z14-AA14</f>
        <v>-1.3581647609271901</v>
      </c>
      <c r="AD14" s="12">
        <f>Y14-Z14</f>
        <v>1.8046961161108293</v>
      </c>
    </row>
    <row r="15" spans="1:30">
      <c r="X15" t="s">
        <v>51</v>
      </c>
      <c r="Y15">
        <f>SQRT((AC4^2+AC5^2+AC6^2)/3)</f>
        <v>1.7454823101575412</v>
      </c>
      <c r="Z15">
        <f>Y15</f>
        <v>1.7454823101575412</v>
      </c>
      <c r="AA15">
        <f>Z15</f>
        <v>1.7454823101575412</v>
      </c>
      <c r="AB15" s="12">
        <f>AA15</f>
        <v>1.7454823101575412</v>
      </c>
      <c r="AC15" s="12">
        <f>AB15</f>
        <v>1.7454823101575412</v>
      </c>
      <c r="AD15" s="12">
        <f>AC15</f>
        <v>1.7454823101575412</v>
      </c>
    </row>
    <row r="16" spans="1:30">
      <c r="X16" t="s">
        <v>52</v>
      </c>
      <c r="Y16">
        <v>4</v>
      </c>
      <c r="Z16">
        <v>4</v>
      </c>
      <c r="AA16">
        <v>4</v>
      </c>
      <c r="AB16" s="12">
        <v>8</v>
      </c>
      <c r="AC16" s="12">
        <v>8</v>
      </c>
      <c r="AD16" s="12">
        <v>8</v>
      </c>
    </row>
    <row r="17" spans="24:30">
      <c r="X17" t="s">
        <v>53</v>
      </c>
      <c r="Y17">
        <f>2/3</f>
        <v>0.66666666666666663</v>
      </c>
      <c r="Z17">
        <f t="shared" ref="Z17:AD17" si="1">2/3</f>
        <v>0.66666666666666663</v>
      </c>
      <c r="AA17">
        <f t="shared" si="1"/>
        <v>0.66666666666666663</v>
      </c>
      <c r="AB17" s="12">
        <f t="shared" si="1"/>
        <v>0.66666666666666663</v>
      </c>
      <c r="AC17" s="12">
        <f t="shared" si="1"/>
        <v>0.66666666666666663</v>
      </c>
      <c r="AD17" s="12">
        <f t="shared" si="1"/>
        <v>0.66666666666666663</v>
      </c>
    </row>
  </sheetData>
  <mergeCells count="1">
    <mergeCell ref="A4:S9"/>
  </mergeCells>
  <hyperlinks>
    <hyperlink ref="H2" r:id="rId1"/>
  </hyperlinks>
  <pageMargins left="0.75" right="0.75" top="1" bottom="1" header="0.5" footer="0.5"/>
  <pageSetup paperSize="9" orientation="portrait" horizontalDpi="4294967292" verticalDpi="4294967292"/>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2015-07-06T06:17:26Z</dcterms:created>
  <dcterms:modified xsi:type="dcterms:W3CDTF">2016-03-25T19:23:19Z</dcterms:modified>
</cp:coreProperties>
</file>